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4" sheetId="6" r:id="rId2"/>
    <sheet name="Sheet2" sheetId="5" r:id="rId3"/>
    <sheet name="Sheet5" sheetId="7" r:id="rId4"/>
    <sheet name="شرح" sheetId="8" r:id="rId5"/>
  </sheets>
  <calcPr calcId="124519"/>
</workbook>
</file>

<file path=xl/calcChain.xml><?xml version="1.0" encoding="utf-8"?>
<calcChain xmlns="http://schemas.openxmlformats.org/spreadsheetml/2006/main">
  <c r="G9" i="6"/>
  <c r="G8"/>
  <c r="D3" i="1"/>
  <c r="D4"/>
  <c r="D5"/>
  <c r="D6"/>
  <c r="D7"/>
  <c r="D8"/>
  <c r="D9"/>
  <c r="D10"/>
  <c r="D11"/>
  <c r="D12"/>
  <c r="D13"/>
  <c r="D14"/>
  <c r="D15"/>
  <c r="D16"/>
  <c r="D17"/>
  <c r="D2"/>
  <c r="D3" i="6" l="1"/>
  <c r="G8" i="7"/>
  <c r="E8"/>
  <c r="E9"/>
  <c r="E8" i="6"/>
  <c r="E9"/>
</calcChain>
</file>

<file path=xl/sharedStrings.xml><?xml version="1.0" encoding="utf-8"?>
<sst xmlns="http://schemas.openxmlformats.org/spreadsheetml/2006/main" count="40" uniqueCount="31">
  <si>
    <t>م</t>
  </si>
  <si>
    <t>اسم</t>
  </si>
  <si>
    <t>قيمه المبلغ</t>
  </si>
  <si>
    <t>محمد</t>
  </si>
  <si>
    <t>احمد</t>
  </si>
  <si>
    <t>محمود</t>
  </si>
  <si>
    <t>عادل</t>
  </si>
  <si>
    <t>حسين</t>
  </si>
  <si>
    <t>عاصم</t>
  </si>
  <si>
    <t>وائل</t>
  </si>
  <si>
    <t>عمرو</t>
  </si>
  <si>
    <t>ياسر</t>
  </si>
  <si>
    <t>مازن</t>
  </si>
  <si>
    <t>عصام</t>
  </si>
  <si>
    <t>المسلسل</t>
  </si>
  <si>
    <t>دفع السيد</t>
  </si>
  <si>
    <t>مبلغ قدره</t>
  </si>
  <si>
    <t xml:space="preserve">بتاريخ </t>
  </si>
  <si>
    <t xml:space="preserve">تحت وصل رقم </t>
  </si>
  <si>
    <t>بيان التسديد sheet 2</t>
  </si>
  <si>
    <t>بيان التسديد sheet 1</t>
  </si>
  <si>
    <t>الوصل</t>
  </si>
  <si>
    <t>الوصل الأخير</t>
  </si>
  <si>
    <t>عاصم 1</t>
  </si>
  <si>
    <t>عاصم 2</t>
  </si>
  <si>
    <t>عاصم 3</t>
  </si>
  <si>
    <t>عاصم 4</t>
  </si>
  <si>
    <t>عاصم 5</t>
  </si>
  <si>
    <t>عاصم 6</t>
  </si>
  <si>
    <t>عاصم 7</t>
  </si>
  <si>
    <t>عاصم 8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</si>
</sst>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0" fillId="0" borderId="0" xfId="0" applyNumberFormat="1"/>
    <xf numFmtId="0" fontId="0" fillId="2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2" borderId="8" xfId="0" applyFill="1" applyBorder="1"/>
    <xf numFmtId="0" fontId="1" fillId="3" borderId="3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 shrinkToFit="1"/>
    </xf>
    <xf numFmtId="0" fontId="1" fillId="0" borderId="4" xfId="0" applyFont="1" applyBorder="1" applyAlignment="1">
      <alignment horizontal="center" vertical="center" shrinkToFit="1"/>
    </xf>
    <xf numFmtId="0" fontId="1" fillId="0" borderId="5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14" fontId="1" fillId="0" borderId="6" xfId="0" applyNumberFormat="1" applyFont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847725</xdr:colOff>
      <xdr:row>13</xdr:row>
      <xdr:rowOff>152399</xdr:rowOff>
    </xdr:from>
    <xdr:to>
      <xdr:col>9</xdr:col>
      <xdr:colOff>200025</xdr:colOff>
      <xdr:row>32</xdr:row>
      <xdr:rowOff>133349</xdr:rowOff>
    </xdr:to>
    <xdr:sp macro="" textlink="">
      <xdr:nvSpPr>
        <xdr:cNvPr id="2" name="مستطيل مستدير الزوايا 1"/>
        <xdr:cNvSpPr/>
      </xdr:nvSpPr>
      <xdr:spPr>
        <a:xfrm>
          <a:off x="11230336950" y="3562349"/>
          <a:ext cx="4343400" cy="3419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DZ" sz="1100" b="1">
              <a:solidFill>
                <a:srgbClr val="FFFF00"/>
              </a:solidFill>
            </a:rPr>
            <a:t>عطالله</a:t>
          </a:r>
          <a:endParaRPr lang="ar-DZ" sz="1100" b="1" baseline="0">
            <a:solidFill>
              <a:srgbClr val="FFFF00"/>
            </a:solidFill>
          </a:endParaRPr>
        </a:p>
        <a:p>
          <a:pPr algn="r" rtl="1"/>
          <a:r>
            <a:rPr lang="ar-DZ" sz="1100" baseline="0"/>
            <a:t>أنا عملت على شيت واحد فقط </a:t>
          </a:r>
        </a:p>
        <a:p>
          <a:pPr algn="r" rtl="1"/>
          <a:r>
            <a:rPr lang="ar-DZ" sz="1100" baseline="0"/>
            <a:t>المشكلة هنا في  جعل الزيادة في النفس الوصل  وصعب ،  ولكن هذه حيلة تساعد كثيرا 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- مثلا عاصم 3 أول من سدد   فتكتب رقم 1 في خانة وصل في شيت واحد </a:t>
          </a:r>
        </a:p>
        <a:p>
          <a:pPr algn="r" rtl="1"/>
          <a:r>
            <a:rPr lang="ar-DZ" sz="1100" baseline="0"/>
            <a:t>-  ثم يأتي ثاني وليكن محمود  فتكتب الرقم  الذي في الخانة </a:t>
          </a:r>
          <a:r>
            <a:rPr lang="fr-FR" sz="1100" baseline="0"/>
            <a:t>G9</a:t>
          </a:r>
          <a:r>
            <a:rPr lang="ar-DZ" sz="1100" baseline="0"/>
            <a:t> هو 2 في خانة الوصل</a:t>
          </a:r>
        </a:p>
        <a:p>
          <a:pPr algn="r" rtl="1"/>
          <a:r>
            <a:rPr lang="ar-DZ" sz="1100" baseline="0"/>
            <a:t>- ثم يأتي الثالث وليكن  عادل  فتكتب الرقم  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الذي في الخانة 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G9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هو 3 في خانة الوصل في شيت واحد وهكذا ,,,,,,,,,,,,,,,,,,,,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الفائدة من هذه الطريقة  معرفة أخر وصل </a:t>
          </a:r>
          <a:r>
            <a:rPr lang="fr-FR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والوصل الذي بعده 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مثلا في الحالة التي عليها لآن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تبحث  عن االاسم  الذي تريد أن تعطيه الوصل فتذهب  مربع  الزيادة ونقصان فتبحث عن إسم المراد  مثلا محمد  تعطيه رقم 6 فتكتها في  خانة وصل شيت واحد  </a:t>
          </a: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وعند  إستدعاء اي شخص يعطيك وصله فإن كان أقل من الوصل لأخير فذلك وصله وإن كان  اكبر فهو لم يسدد بعد  </a:t>
          </a:r>
        </a:p>
        <a:p>
          <a:pPr algn="r" rtl="1"/>
          <a:endParaRPr lang="ar-DZ" sz="1100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algn="r" rtl="1"/>
          <a:r>
            <a:rPr lang="ar-DZ" sz="1100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أتمنى أن أكون وفقت ولو بشئ قليل في الشرح </a:t>
          </a:r>
        </a:p>
        <a:p>
          <a:pPr algn="r" rtl="1"/>
          <a:r>
            <a:rPr lang="ar-DZ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تقبل تحياتي </a:t>
          </a:r>
          <a:endParaRPr lang="ar-DZ" sz="1100" b="1" baseline="0">
            <a:solidFill>
              <a:srgbClr val="FFFF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4</xdr:row>
      <xdr:rowOff>104775</xdr:rowOff>
    </xdr:from>
    <xdr:to>
      <xdr:col>14</xdr:col>
      <xdr:colOff>476250</xdr:colOff>
      <xdr:row>20</xdr:row>
      <xdr:rowOff>180975</xdr:rowOff>
    </xdr:to>
    <xdr:sp macro="" textlink="">
      <xdr:nvSpPr>
        <xdr:cNvPr id="2" name="Rectangle 1"/>
        <xdr:cNvSpPr/>
      </xdr:nvSpPr>
      <xdr:spPr>
        <a:xfrm>
          <a:off x="9978675750" y="866775"/>
          <a:ext cx="7029450" cy="31242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 rtl="1"/>
          <a:r>
            <a:rPr lang="ar-EG" sz="2400"/>
            <a:t>اريد</a:t>
          </a:r>
          <a:r>
            <a:rPr lang="ar-EG" sz="2400" baseline="0"/>
            <a:t> ان يكون رقم الايصال دائما فى تزايد ولا يكون مرتبط بمسلسل العميل يعنى مثلا طبعت محمد فاعطانى رقم ايصال 1 وبعد ذلك وائل فاعطانى رقم ايصال 2 واذا اخترت حسين يعطينى 3 واذا اخترت ياسر يعطينى 4 وهكذا والرقم الذى اعطاه لا يتكرر واذا اردت ان استدعى ايصال حسين مثلا مره اخرى يعطينى رقم ايصاله وهو 3 اي يثبت الرقم الذى اعطاه لكل اسم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rightToLeft="1" workbookViewId="0">
      <selection activeCell="F17" sqref="F17"/>
    </sheetView>
  </sheetViews>
  <sheetFormatPr defaultRowHeight="14.25"/>
  <cols>
    <col min="1" max="3" width="15.125" customWidth="1"/>
  </cols>
  <sheetData>
    <row r="1" spans="1:4" ht="24" customHeight="1">
      <c r="A1" s="2" t="s">
        <v>0</v>
      </c>
      <c r="B1" s="2" t="s">
        <v>1</v>
      </c>
      <c r="C1" s="2" t="s">
        <v>2</v>
      </c>
      <c r="D1" s="9" t="s">
        <v>21</v>
      </c>
    </row>
    <row r="2" spans="1:4" ht="24" customHeight="1">
      <c r="A2" s="1">
        <v>1</v>
      </c>
      <c r="B2" s="1" t="s">
        <v>3</v>
      </c>
      <c r="C2" s="1"/>
      <c r="D2" t="str">
        <f>+IF(C2="","",SUBTOTAL(3,C2:C$2))</f>
        <v/>
      </c>
    </row>
    <row r="3" spans="1:4" ht="24" customHeight="1">
      <c r="A3" s="1">
        <v>2</v>
      </c>
      <c r="B3" s="1" t="s">
        <v>4</v>
      </c>
      <c r="C3" s="1">
        <v>1500</v>
      </c>
      <c r="D3">
        <f>+IF(C3="","",SUBTOTAL(3,C$2:C3))</f>
        <v>1</v>
      </c>
    </row>
    <row r="4" spans="1:4" ht="24" customHeight="1">
      <c r="A4" s="1">
        <v>3</v>
      </c>
      <c r="B4" s="1" t="s">
        <v>5</v>
      </c>
      <c r="C4" s="1">
        <v>3000</v>
      </c>
      <c r="D4">
        <f>+IF(C4="","",SUBTOTAL(3,C$2:C4))</f>
        <v>2</v>
      </c>
    </row>
    <row r="5" spans="1:4" ht="24" customHeight="1">
      <c r="A5" s="1">
        <v>4</v>
      </c>
      <c r="B5" s="1" t="s">
        <v>6</v>
      </c>
      <c r="C5" s="1">
        <v>1800</v>
      </c>
      <c r="D5">
        <f>+IF(C5="","",SUBTOTAL(3,C$2:C5))</f>
        <v>3</v>
      </c>
    </row>
    <row r="6" spans="1:4" ht="24" customHeight="1">
      <c r="A6" s="1">
        <v>5</v>
      </c>
      <c r="B6" s="1" t="s">
        <v>7</v>
      </c>
      <c r="C6" s="1"/>
      <c r="D6" t="str">
        <f>+IF(C6="","",SUBTOTAL(3,C$2:C6))</f>
        <v/>
      </c>
    </row>
    <row r="7" spans="1:4" ht="24" customHeight="1">
      <c r="A7" s="1">
        <v>6</v>
      </c>
      <c r="B7" s="1" t="s">
        <v>8</v>
      </c>
      <c r="C7" s="1">
        <v>4000</v>
      </c>
      <c r="D7">
        <f>+IF(C7="","",SUBTOTAL(3,C$2:C7))</f>
        <v>4</v>
      </c>
    </row>
    <row r="8" spans="1:4" ht="24" customHeight="1">
      <c r="A8" s="1">
        <v>7</v>
      </c>
      <c r="B8" s="1" t="s">
        <v>23</v>
      </c>
      <c r="C8" s="1">
        <v>526</v>
      </c>
      <c r="D8">
        <f>+IF(C8="","",SUBTOTAL(3,C$2:C8))</f>
        <v>5</v>
      </c>
    </row>
    <row r="9" spans="1:4" ht="24" customHeight="1">
      <c r="A9" s="1">
        <v>8</v>
      </c>
      <c r="B9" s="1" t="s">
        <v>24</v>
      </c>
      <c r="C9" s="1">
        <v>2565</v>
      </c>
      <c r="D9">
        <f>+IF(C9="","",SUBTOTAL(3,C$2:C9))</f>
        <v>6</v>
      </c>
    </row>
    <row r="10" spans="1:4" ht="24" customHeight="1">
      <c r="A10" s="1">
        <v>9</v>
      </c>
      <c r="B10" s="1" t="s">
        <v>25</v>
      </c>
      <c r="C10" s="1"/>
      <c r="D10" t="str">
        <f>+IF(C10="","",SUBTOTAL(3,C$2:C10))</f>
        <v/>
      </c>
    </row>
    <row r="11" spans="1:4" ht="24" customHeight="1">
      <c r="A11" s="1">
        <v>10</v>
      </c>
      <c r="B11" s="1" t="s">
        <v>26</v>
      </c>
      <c r="C11" s="1">
        <v>8598</v>
      </c>
      <c r="D11">
        <f>+IF(C11="","",SUBTOTAL(3,C$2:C11))</f>
        <v>7</v>
      </c>
    </row>
    <row r="12" spans="1:4" ht="24" customHeight="1">
      <c r="A12" s="1">
        <v>11</v>
      </c>
      <c r="B12" s="1" t="s">
        <v>27</v>
      </c>
      <c r="C12" s="1">
        <v>73212</v>
      </c>
      <c r="D12">
        <f>+IF(C12="","",SUBTOTAL(3,C$2:C12))</f>
        <v>8</v>
      </c>
    </row>
    <row r="13" spans="1:4" ht="24" customHeight="1">
      <c r="A13" s="1">
        <v>12</v>
      </c>
      <c r="B13" s="1" t="s">
        <v>28</v>
      </c>
      <c r="C13" s="1"/>
      <c r="D13" t="str">
        <f>+IF(C13="","",SUBTOTAL(3,C$2:C13))</f>
        <v/>
      </c>
    </row>
    <row r="14" spans="1:4" ht="24" customHeight="1">
      <c r="A14" s="1">
        <v>13</v>
      </c>
      <c r="B14" s="1" t="s">
        <v>29</v>
      </c>
      <c r="C14" s="1">
        <v>3652</v>
      </c>
      <c r="D14">
        <f>+IF(C14="","",SUBTOTAL(3,C$2:C14))</f>
        <v>9</v>
      </c>
    </row>
    <row r="15" spans="1:4" ht="24" customHeight="1">
      <c r="A15" s="1">
        <v>14</v>
      </c>
      <c r="B15" s="1" t="s">
        <v>30</v>
      </c>
      <c r="C15" s="1">
        <v>41</v>
      </c>
      <c r="D15">
        <f>+IF(C15="","",SUBTOTAL(3,C$2:C15))</f>
        <v>10</v>
      </c>
    </row>
    <row r="16" spans="1:4" ht="24" customHeight="1">
      <c r="A16" s="1">
        <v>15</v>
      </c>
      <c r="B16" s="1"/>
      <c r="C16" s="1"/>
      <c r="D16" t="str">
        <f>+IF(C16="","",SUBTOTAL(3,C$2:C16))</f>
        <v/>
      </c>
    </row>
    <row r="17" spans="1:4" ht="24" customHeight="1">
      <c r="A17" s="1">
        <v>16</v>
      </c>
      <c r="B17" s="1"/>
      <c r="C17" s="1"/>
      <c r="D17" t="str">
        <f>+IF(C17="","",SUBTOTAL(3,C$2:C17))</f>
        <v/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K9"/>
  <sheetViews>
    <sheetView rightToLeft="1" tabSelected="1" workbookViewId="0">
      <selection activeCell="I9" sqref="I9"/>
    </sheetView>
  </sheetViews>
  <sheetFormatPr defaultRowHeight="14.25"/>
  <cols>
    <col min="2" max="7" width="11.875" customWidth="1"/>
    <col min="11" max="11" width="16.375" customWidth="1"/>
  </cols>
  <sheetData>
    <row r="2" spans="2:11" ht="15" thickBot="1"/>
    <row r="3" spans="2:11" s="3" customFormat="1" ht="29.25" customHeight="1" thickBot="1">
      <c r="C3" s="10" t="s">
        <v>22</v>
      </c>
      <c r="D3" s="11">
        <f>MAXA(Sheet1!D2:D16)</f>
        <v>10</v>
      </c>
      <c r="K3" s="4" t="s">
        <v>14</v>
      </c>
    </row>
    <row r="4" spans="2:11" s="3" customFormat="1" ht="29.25" customHeight="1">
      <c r="K4" s="4">
        <v>7</v>
      </c>
    </row>
    <row r="5" spans="2:11" ht="24.75" customHeight="1">
      <c r="B5" s="7"/>
      <c r="C5" s="8"/>
    </row>
    <row r="6" spans="2:11" ht="24.75" customHeight="1" thickBot="1"/>
    <row r="7" spans="2:11" ht="24.75" customHeight="1" thickBot="1">
      <c r="D7" s="13" t="s">
        <v>20</v>
      </c>
      <c r="E7" s="14"/>
      <c r="F7" s="14"/>
      <c r="G7" s="15"/>
    </row>
    <row r="8" spans="2:11" ht="24.75" customHeight="1" thickBot="1">
      <c r="D8" s="16" t="s">
        <v>15</v>
      </c>
      <c r="E8" s="16" t="str">
        <f>VLOOKUP($K$4,Sheet1!$A$1:$C$17,2,FALSE)</f>
        <v>عاصم 1</v>
      </c>
      <c r="F8" s="16" t="s">
        <v>16</v>
      </c>
      <c r="G8" s="16">
        <f>VLOOKUP($K$4,Sheet1!$A$1:$C$17,3,FALSE)</f>
        <v>526</v>
      </c>
    </row>
    <row r="9" spans="2:11" ht="24.75" customHeight="1" thickBot="1">
      <c r="D9" s="17" t="s">
        <v>17</v>
      </c>
      <c r="E9" s="18">
        <f ca="1">TODAY()</f>
        <v>41615</v>
      </c>
      <c r="F9" s="17" t="s">
        <v>18</v>
      </c>
      <c r="G9" s="19">
        <f>VLOOKUP($K$4,Sheet1!$A$1:$D$17,4,FALSE)</f>
        <v>5</v>
      </c>
    </row>
  </sheetData>
  <mergeCells count="1">
    <mergeCell ref="D7:G7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7"/>
  <sheetViews>
    <sheetView rightToLeft="1" workbookViewId="0">
      <selection activeCell="D2" sqref="D2"/>
    </sheetView>
  </sheetViews>
  <sheetFormatPr defaultRowHeight="14.25"/>
  <cols>
    <col min="1" max="3" width="15.125" customWidth="1"/>
  </cols>
  <sheetData>
    <row r="1" spans="1:4" ht="24" customHeight="1">
      <c r="A1" s="2" t="s">
        <v>0</v>
      </c>
      <c r="B1" s="2" t="s">
        <v>1</v>
      </c>
      <c r="C1" s="2" t="s">
        <v>2</v>
      </c>
      <c r="D1" s="9" t="s">
        <v>21</v>
      </c>
    </row>
    <row r="2" spans="1:4" ht="24" customHeight="1">
      <c r="A2" s="1">
        <v>1</v>
      </c>
      <c r="B2" s="1" t="s">
        <v>9</v>
      </c>
      <c r="C2" s="1">
        <v>200</v>
      </c>
      <c r="D2">
        <v>1</v>
      </c>
    </row>
    <row r="3" spans="1:4" ht="24" customHeight="1">
      <c r="A3" s="1">
        <v>2</v>
      </c>
      <c r="B3" s="1" t="s">
        <v>10</v>
      </c>
      <c r="C3" s="1">
        <v>300</v>
      </c>
    </row>
    <row r="4" spans="1:4" ht="24" customHeight="1">
      <c r="A4" s="1">
        <v>3</v>
      </c>
      <c r="B4" s="1" t="s">
        <v>11</v>
      </c>
      <c r="C4" s="1">
        <v>400</v>
      </c>
    </row>
    <row r="5" spans="1:4" ht="24" customHeight="1">
      <c r="A5" s="1">
        <v>4</v>
      </c>
      <c r="B5" s="1" t="s">
        <v>12</v>
      </c>
      <c r="C5" s="1">
        <v>500</v>
      </c>
    </row>
    <row r="6" spans="1:4" ht="24" customHeight="1">
      <c r="A6" s="1">
        <v>5</v>
      </c>
      <c r="B6" s="1" t="s">
        <v>13</v>
      </c>
      <c r="C6" s="1">
        <v>600</v>
      </c>
    </row>
    <row r="7" spans="1:4" ht="24" customHeight="1">
      <c r="A7" s="1">
        <v>6</v>
      </c>
      <c r="B7" s="1"/>
      <c r="C7" s="1"/>
    </row>
    <row r="8" spans="1:4" ht="24" customHeight="1">
      <c r="A8" s="1">
        <v>7</v>
      </c>
      <c r="B8" s="1"/>
      <c r="C8" s="1"/>
    </row>
    <row r="9" spans="1:4" ht="24" customHeight="1">
      <c r="A9" s="1">
        <v>8</v>
      </c>
      <c r="B9" s="1"/>
      <c r="C9" s="1"/>
    </row>
    <row r="10" spans="1:4" ht="24" customHeight="1">
      <c r="A10" s="1">
        <v>9</v>
      </c>
      <c r="B10" s="1"/>
      <c r="C10" s="1"/>
    </row>
    <row r="11" spans="1:4" ht="24" customHeight="1">
      <c r="A11" s="1">
        <v>10</v>
      </c>
      <c r="B11" s="1"/>
      <c r="C11" s="1"/>
    </row>
    <row r="12" spans="1:4" ht="24" customHeight="1">
      <c r="A12" s="1">
        <v>11</v>
      </c>
      <c r="B12" s="1"/>
      <c r="C12" s="1"/>
    </row>
    <row r="13" spans="1:4" ht="24" customHeight="1">
      <c r="A13" s="1">
        <v>12</v>
      </c>
      <c r="B13" s="1"/>
      <c r="C13" s="1"/>
    </row>
    <row r="14" spans="1:4" ht="24" customHeight="1">
      <c r="A14" s="1">
        <v>13</v>
      </c>
      <c r="B14" s="1"/>
      <c r="C14" s="1"/>
    </row>
    <row r="15" spans="1:4" ht="24" customHeight="1">
      <c r="A15" s="1">
        <v>14</v>
      </c>
      <c r="B15" s="1"/>
      <c r="C15" s="1"/>
    </row>
    <row r="16" spans="1:4" ht="24" customHeight="1">
      <c r="A16" s="1">
        <v>15</v>
      </c>
      <c r="B16" s="1"/>
      <c r="C16" s="1"/>
    </row>
    <row r="17" spans="1:3" ht="24" customHeight="1">
      <c r="A17" s="1">
        <v>16</v>
      </c>
      <c r="B17" s="1"/>
      <c r="C17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3:K9"/>
  <sheetViews>
    <sheetView rightToLeft="1" workbookViewId="0">
      <selection activeCell="G9" sqref="G9"/>
    </sheetView>
  </sheetViews>
  <sheetFormatPr defaultRowHeight="14.25"/>
  <cols>
    <col min="2" max="7" width="11.875" customWidth="1"/>
    <col min="11" max="11" width="16.375" customWidth="1"/>
  </cols>
  <sheetData>
    <row r="3" spans="2:11" s="3" customFormat="1" ht="29.25" customHeight="1">
      <c r="K3" s="4" t="s">
        <v>14</v>
      </c>
    </row>
    <row r="4" spans="2:11" s="3" customFormat="1" ht="29.25" customHeight="1">
      <c r="K4" s="4">
        <v>4</v>
      </c>
    </row>
    <row r="5" spans="2:11" ht="24.75" customHeight="1">
      <c r="B5" s="7"/>
      <c r="C5" s="8"/>
    </row>
    <row r="6" spans="2:11" ht="24.75" customHeight="1"/>
    <row r="7" spans="2:11" ht="24.75" customHeight="1">
      <c r="D7" s="12" t="s">
        <v>19</v>
      </c>
      <c r="E7" s="12"/>
      <c r="F7" s="12"/>
    </row>
    <row r="8" spans="2:11" ht="24.75" customHeight="1">
      <c r="D8" t="s">
        <v>15</v>
      </c>
      <c r="E8" t="str">
        <f>VLOOKUP($K$4,Sheet2!$A$1:$C$17,2,FALSE)</f>
        <v>مازن</v>
      </c>
      <c r="F8" t="s">
        <v>16</v>
      </c>
      <c r="G8">
        <f>VLOOKUP($K$4,Sheet2!$A$1:$C$17,3,FALSE)</f>
        <v>500</v>
      </c>
    </row>
    <row r="9" spans="2:11" ht="24.75" customHeight="1">
      <c r="D9" t="s">
        <v>17</v>
      </c>
      <c r="E9" s="5">
        <f ca="1">TODAY()</f>
        <v>41615</v>
      </c>
      <c r="F9" t="s">
        <v>18</v>
      </c>
      <c r="G9" s="6">
        <v>2</v>
      </c>
    </row>
  </sheetData>
  <mergeCells count="1">
    <mergeCell ref="D7:F7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N23" sqref="N23"/>
    </sheetView>
  </sheetViews>
  <sheetFormatPr defaultRowHeight="14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Sheet1</vt:lpstr>
      <vt:lpstr>Sheet4</vt:lpstr>
      <vt:lpstr>Sheet2</vt:lpstr>
      <vt:lpstr>Sheet5</vt:lpstr>
      <vt:lpstr>شرح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2013-12-07T16:38:13Z</dcterms:modified>
</cp:coreProperties>
</file>